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<sst xmlns="http://schemas.openxmlformats.org/spreadsheetml/2006/main" count="56" uniqueCount="50">
  <si>
    <t>First Series</t>
  </si>
  <si>
    <t>Measurement</t>
  </si>
  <si>
    <t>No. 1</t>
  </si>
  <si>
    <t>Breast (half)</t>
  </si>
  <si>
    <t>No. 2</t>
  </si>
  <si>
    <t>Waist (half)</t>
  </si>
  <si>
    <t>No. 3</t>
  </si>
  <si>
    <t>Curve</t>
  </si>
  <si>
    <t>No. 4</t>
  </si>
  <si>
    <t>Bust</t>
  </si>
  <si>
    <t>No. 5</t>
  </si>
  <si>
    <t>Side</t>
  </si>
  <si>
    <t>No. 6</t>
  </si>
  <si>
    <t>Opening</t>
  </si>
  <si>
    <t>Front</t>
  </si>
  <si>
    <t>The Back</t>
  </si>
  <si>
    <t>A – B</t>
  </si>
  <si>
    <t>Length of Curve to Measure</t>
  </si>
  <si>
    <t>B – C</t>
  </si>
  <si>
    <t>Length of Side to Measure</t>
  </si>
  <si>
    <t>A – D</t>
  </si>
  <si>
    <t>One-sixth of the Breast</t>
  </si>
  <si>
    <t>A – E</t>
  </si>
  <si>
    <t>One-eighth of the Breast</t>
  </si>
  <si>
    <t>D – F</t>
  </si>
  <si>
    <t>Three times A – E</t>
  </si>
  <si>
    <t>C – G</t>
  </si>
  <si>
    <t>1 ¼ more than half the Breast</t>
  </si>
  <si>
    <t>B – H</t>
  </si>
  <si>
    <t>1 ½ more than half the Waist measure</t>
  </si>
  <si>
    <t>The Forepart</t>
  </si>
  <si>
    <t>Length of Bust to measure</t>
  </si>
  <si>
    <t>C – D</t>
  </si>
  <si>
    <t>Length of Side to measure</t>
  </si>
  <si>
    <t>3/8 of an inch less than 1/8 of Breast</t>
  </si>
  <si>
    <t>A – F</t>
  </si>
  <si>
    <t>One-fourth of Breast</t>
  </si>
  <si>
    <t>F – G</t>
  </si>
  <si>
    <t>Half of F – D</t>
  </si>
  <si>
    <t>A – H</t>
  </si>
  <si>
    <t>1 inch more than a fourth of the Breast</t>
  </si>
  <si>
    <t>D – I </t>
  </si>
  <si>
    <t>F – J</t>
  </si>
  <si>
    <t>5/8 of an inch less than D – I</t>
  </si>
  <si>
    <t>G – K</t>
  </si>
  <si>
    <t>3/8 of an inch more than one-eighth of the Breast</t>
  </si>
  <si>
    <t>C – L</t>
  </si>
  <si>
    <t>One-twelfth of the Breast</t>
  </si>
  <si>
    <t>L – M</t>
  </si>
  <si>
    <t>Half the Waist measure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</si>
</sst>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 ?/?"/>
    <numFmt numFmtId="166" formatCode="MM/DD/YY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0" activeCellId="0" sqref="F10"/>
    </sheetView>
  </sheetViews>
  <sheetFormatPr defaultRowHeight="12.8"/>
  <cols>
    <col collapsed="false" hidden="false" max="1" min="1" style="0" width="6.04081632653061"/>
    <col collapsed="false" hidden="false" max="2" min="2" style="0" width="38.3469387755102"/>
    <col collapsed="false" hidden="false" max="3" min="3" style="0" width="13.9387755102041"/>
    <col collapsed="false" hidden="false" max="4" min="4" style="0" width="6.27040816326531"/>
    <col collapsed="false" hidden="false" max="5" min="5" style="0" width="7.19897959183674"/>
    <col collapsed="false" hidden="false" max="6" min="6" style="0" width="22.8673469387755"/>
    <col collapsed="false" hidden="false" max="7" min="7" style="0" width="12.265306122449"/>
    <col collapsed="false" hidden="false" max="8" min="8" style="0" width="11.5663265306122"/>
    <col collapsed="false" hidden="false" max="1025" min="9" style="0" width="11.5204081632653"/>
  </cols>
  <sheetData>
    <row r="1" customFormat="false" ht="17.9" hidden="false" customHeight="true" outlineLevel="0" collapsed="false">
      <c r="A1" s="1" t="s">
        <v>0</v>
      </c>
      <c r="B1" s="1"/>
      <c r="C1" s="2" t="s">
        <v>1</v>
      </c>
      <c r="D1" s="3"/>
      <c r="E1" s="1"/>
      <c r="F1" s="1"/>
      <c r="G1" s="2"/>
      <c r="H1" s="4"/>
    </row>
    <row r="2" customFormat="false" ht="17.9" hidden="false" customHeight="true" outlineLevel="0" collapsed="false">
      <c r="A2" s="5" t="s">
        <v>2</v>
      </c>
      <c r="B2" s="5" t="s">
        <v>3</v>
      </c>
      <c r="C2" s="6"/>
      <c r="D2" s="4"/>
      <c r="E2" s="7"/>
      <c r="F2" s="7"/>
      <c r="G2" s="8"/>
      <c r="H2" s="4"/>
    </row>
    <row r="3" customFormat="false" ht="17.9" hidden="false" customHeight="true" outlineLevel="0" collapsed="false">
      <c r="A3" s="5" t="s">
        <v>4</v>
      </c>
      <c r="B3" s="5" t="s">
        <v>5</v>
      </c>
      <c r="C3" s="6"/>
      <c r="D3" s="4"/>
      <c r="E3" s="7"/>
      <c r="F3" s="7"/>
      <c r="G3" s="8"/>
      <c r="H3" s="4"/>
    </row>
    <row r="4" customFormat="false" ht="17.9" hidden="false" customHeight="true" outlineLevel="0" collapsed="false">
      <c r="A4" s="5" t="s">
        <v>6</v>
      </c>
      <c r="B4" s="5" t="s">
        <v>7</v>
      </c>
      <c r="C4" s="6"/>
      <c r="D4" s="4"/>
      <c r="E4" s="7"/>
      <c r="F4" s="7"/>
      <c r="G4" s="8"/>
      <c r="H4" s="4"/>
    </row>
    <row r="5" customFormat="false" ht="17.9" hidden="false" customHeight="true" outlineLevel="0" collapsed="false">
      <c r="A5" s="5" t="s">
        <v>8</v>
      </c>
      <c r="B5" s="5" t="s">
        <v>9</v>
      </c>
      <c r="C5" s="6"/>
      <c r="D5" s="4"/>
      <c r="E5" s="7"/>
      <c r="F5" s="7"/>
      <c r="G5" s="8"/>
      <c r="H5" s="4"/>
    </row>
    <row r="6" customFormat="false" ht="17.9" hidden="false" customHeight="true" outlineLevel="0" collapsed="false">
      <c r="A6" s="5" t="s">
        <v>10</v>
      </c>
      <c r="B6" s="5" t="s">
        <v>11</v>
      </c>
      <c r="C6" s="6"/>
      <c r="D6" s="4"/>
      <c r="E6" s="7"/>
      <c r="F6" s="7"/>
      <c r="G6" s="8"/>
      <c r="H6" s="4"/>
    </row>
    <row r="7" customFormat="false" ht="17.9" hidden="false" customHeight="true" outlineLevel="0" collapsed="false">
      <c r="A7" s="5" t="s">
        <v>12</v>
      </c>
      <c r="B7" s="5" t="s">
        <v>13</v>
      </c>
      <c r="C7" s="6"/>
      <c r="D7" s="4"/>
      <c r="E7" s="7"/>
      <c r="F7" s="7"/>
      <c r="G7" s="8"/>
      <c r="H7" s="4"/>
    </row>
    <row r="8" customFormat="false" ht="17.9" hidden="false" customHeight="true" outlineLevel="0" collapsed="false">
      <c r="A8" s="5"/>
      <c r="B8" s="5" t="s">
        <v>14</v>
      </c>
      <c r="C8" s="9"/>
      <c r="D8" s="4"/>
      <c r="E8" s="4"/>
      <c r="F8" s="4"/>
      <c r="G8" s="4"/>
      <c r="H8" s="4"/>
    </row>
    <row r="9" customFormat="false" ht="17.9" hidden="false" customHeight="true" outlineLevel="0" collapsed="false">
      <c r="A9" s="10"/>
      <c r="B9" s="10"/>
      <c r="C9" s="11"/>
      <c r="D9" s="3"/>
      <c r="E9" s="3"/>
      <c r="F9" s="12"/>
      <c r="G9" s="13"/>
      <c r="H9" s="4"/>
    </row>
    <row r="10" customFormat="false" ht="17.9" hidden="false" customHeight="true" outlineLevel="0" collapsed="false">
      <c r="A10" s="1" t="s">
        <v>15</v>
      </c>
      <c r="B10" s="1"/>
      <c r="C10" s="1"/>
      <c r="D10" s="4"/>
      <c r="E10" s="4"/>
      <c r="F10" s="4"/>
      <c r="G10" s="4"/>
      <c r="H10" s="4"/>
    </row>
    <row r="11" customFormat="false" ht="17.9" hidden="false" customHeight="true" outlineLevel="0" collapsed="false">
      <c r="A11" s="14" t="s">
        <v>16</v>
      </c>
      <c r="B11" s="15" t="s">
        <v>17</v>
      </c>
      <c r="C11" s="15" t="n">
        <f aca="false">(C4)</f>
        <v>0</v>
      </c>
      <c r="D11" s="4"/>
      <c r="G11" s="4"/>
      <c r="H11" s="4"/>
    </row>
    <row r="12" customFormat="false" ht="17.9" hidden="false" customHeight="true" outlineLevel="0" collapsed="false">
      <c r="A12" s="14" t="s">
        <v>18</v>
      </c>
      <c r="B12" s="15" t="s">
        <v>19</v>
      </c>
      <c r="C12" s="15" t="n">
        <f aca="false">(C6)</f>
        <v>0</v>
      </c>
      <c r="D12" s="4"/>
      <c r="G12" s="4"/>
      <c r="H12" s="4"/>
    </row>
    <row r="13" customFormat="false" ht="17.9" hidden="false" customHeight="true" outlineLevel="0" collapsed="false">
      <c r="A13" s="16" t="s">
        <v>20</v>
      </c>
      <c r="B13" s="17" t="s">
        <v>21</v>
      </c>
      <c r="C13" s="15" t="n">
        <f aca="false">(C2/6)</f>
        <v>0</v>
      </c>
      <c r="D13" s="4"/>
      <c r="E13" s="4"/>
      <c r="F13" s="4"/>
      <c r="G13" s="4"/>
      <c r="H13" s="4"/>
    </row>
    <row r="14" customFormat="false" ht="17.9" hidden="false" customHeight="true" outlineLevel="0" collapsed="false">
      <c r="A14" s="14" t="s">
        <v>22</v>
      </c>
      <c r="B14" s="15" t="s">
        <v>23</v>
      </c>
      <c r="C14" s="15" t="n">
        <f aca="false">(C2/8)</f>
        <v>0</v>
      </c>
      <c r="D14" s="4"/>
      <c r="E14" s="4"/>
      <c r="F14" s="4"/>
      <c r="G14" s="4"/>
      <c r="H14" s="4"/>
    </row>
    <row r="15" customFormat="false" ht="17.9" hidden="false" customHeight="true" outlineLevel="0" collapsed="false">
      <c r="A15" s="14" t="s">
        <v>24</v>
      </c>
      <c r="B15" s="15" t="s">
        <v>25</v>
      </c>
      <c r="C15" s="15" t="n">
        <f aca="false">(C14*3)</f>
        <v>0</v>
      </c>
      <c r="D15" s="4"/>
      <c r="E15" s="4"/>
      <c r="F15" s="4"/>
      <c r="G15" s="4"/>
      <c r="H15" s="4"/>
    </row>
    <row r="16" customFormat="false" ht="17.9" hidden="false" customHeight="true" outlineLevel="0" collapsed="false">
      <c r="A16" s="14" t="s">
        <v>26</v>
      </c>
      <c r="B16" s="15" t="s">
        <v>27</v>
      </c>
      <c r="C16" s="15" t="n">
        <f aca="false">(C2/2+1.25)</f>
        <v>1.25</v>
      </c>
      <c r="D16" s="4"/>
      <c r="E16" s="4"/>
      <c r="F16" s="4"/>
      <c r="G16" s="4"/>
      <c r="H16" s="4"/>
    </row>
    <row r="17" customFormat="false" ht="17.15" hidden="false" customHeight="true" outlineLevel="0" collapsed="false">
      <c r="A17" s="14" t="s">
        <v>28</v>
      </c>
      <c r="B17" s="15" t="s">
        <v>29</v>
      </c>
      <c r="C17" s="15" t="n">
        <f aca="false">(C3/2+1.5)</f>
        <v>1.5</v>
      </c>
      <c r="D17" s="3"/>
      <c r="E17" s="1"/>
      <c r="F17" s="1"/>
      <c r="G17" s="4"/>
      <c r="H17" s="4"/>
    </row>
    <row r="18" customFormat="false" ht="17.9" hidden="false" customHeight="true" outlineLevel="0" collapsed="false">
      <c r="A18" s="18"/>
      <c r="B18" s="19"/>
      <c r="C18" s="20"/>
      <c r="D18" s="4"/>
      <c r="E18" s="18"/>
      <c r="F18" s="19"/>
      <c r="G18" s="4"/>
      <c r="H18" s="4"/>
    </row>
    <row r="19" customFormat="false" ht="17.9" hidden="false" customHeight="true" outlineLevel="0" collapsed="false">
      <c r="A19" s="21" t="s">
        <v>30</v>
      </c>
      <c r="B19" s="21" t="s">
        <v>30</v>
      </c>
      <c r="C19" s="21"/>
      <c r="D19" s="4"/>
      <c r="E19" s="18"/>
      <c r="F19" s="19"/>
      <c r="G19" s="4"/>
      <c r="H19" s="4"/>
    </row>
    <row r="20" customFormat="false" ht="17.9" hidden="false" customHeight="true" outlineLevel="0" collapsed="false">
      <c r="A20" s="14" t="s">
        <v>16</v>
      </c>
      <c r="B20" s="15" t="s">
        <v>31</v>
      </c>
      <c r="C20" s="15" t="n">
        <f aca="false">(C5)</f>
        <v>0</v>
      </c>
      <c r="D20" s="4"/>
      <c r="E20" s="18"/>
      <c r="F20" s="19"/>
      <c r="G20" s="4"/>
      <c r="H20" s="4"/>
    </row>
    <row r="21" customFormat="false" ht="17.9" hidden="false" customHeight="true" outlineLevel="0" collapsed="false">
      <c r="A21" s="14" t="s">
        <v>18</v>
      </c>
      <c r="B21" s="17" t="s">
        <v>23</v>
      </c>
      <c r="C21" s="15" t="n">
        <f aca="false">(C2/8)</f>
        <v>0</v>
      </c>
      <c r="D21" s="4"/>
      <c r="E21" s="18"/>
      <c r="F21" s="19"/>
      <c r="G21" s="4"/>
      <c r="H21" s="4"/>
    </row>
    <row r="22" customFormat="false" ht="17.9" hidden="false" customHeight="true" outlineLevel="0" collapsed="false">
      <c r="A22" s="14" t="s">
        <v>32</v>
      </c>
      <c r="B22" s="22" t="s">
        <v>33</v>
      </c>
      <c r="C22" s="15" t="n">
        <f aca="false">(C6)</f>
        <v>0</v>
      </c>
      <c r="D22" s="4"/>
      <c r="E22" s="18"/>
      <c r="F22" s="19"/>
      <c r="G22" s="4"/>
      <c r="H22" s="4"/>
    </row>
    <row r="23" customFormat="false" ht="17.9" hidden="false" customHeight="true" outlineLevel="0" collapsed="false">
      <c r="A23" s="14" t="s">
        <v>22</v>
      </c>
      <c r="B23" s="17" t="s">
        <v>34</v>
      </c>
      <c r="C23" s="15" t="n">
        <f aca="false">(C2/8-0.375)</f>
        <v>-0.375</v>
      </c>
      <c r="D23" s="4"/>
      <c r="E23" s="18"/>
      <c r="F23" s="19"/>
      <c r="G23" s="4"/>
      <c r="H23" s="4"/>
    </row>
    <row r="24" customFormat="false" ht="17.9" hidden="false" customHeight="true" outlineLevel="0" collapsed="false">
      <c r="A24" s="14" t="s">
        <v>35</v>
      </c>
      <c r="B24" s="17" t="s">
        <v>36</v>
      </c>
      <c r="C24" s="15" t="n">
        <f aca="false">(C2/4)</f>
        <v>0</v>
      </c>
      <c r="D24" s="4"/>
      <c r="E24" s="18"/>
      <c r="F24" s="19"/>
      <c r="G24" s="4"/>
      <c r="H24" s="4"/>
    </row>
    <row r="25" customFormat="false" ht="17.9" hidden="false" customHeight="true" outlineLevel="0" collapsed="false">
      <c r="A25" s="14" t="s">
        <v>37</v>
      </c>
      <c r="B25" s="17" t="s">
        <v>38</v>
      </c>
      <c r="C25" s="23"/>
      <c r="D25" s="4"/>
      <c r="E25" s="18"/>
      <c r="F25" s="19"/>
      <c r="G25" s="4"/>
      <c r="H25" s="4"/>
    </row>
    <row r="26" customFormat="false" ht="17.9" hidden="false" customHeight="true" outlineLevel="0" collapsed="false">
      <c r="A26" s="14" t="s">
        <v>39</v>
      </c>
      <c r="B26" s="17" t="s">
        <v>40</v>
      </c>
      <c r="C26" s="15" t="n">
        <f aca="false">(C2/4+2)</f>
        <v>2</v>
      </c>
      <c r="D26" s="4"/>
      <c r="E26" s="18"/>
      <c r="F26" s="19"/>
      <c r="G26" s="4"/>
      <c r="H26" s="4"/>
    </row>
    <row r="27" customFormat="false" ht="17.9" hidden="false" customHeight="true" outlineLevel="0" collapsed="false">
      <c r="A27" s="14" t="s">
        <v>41</v>
      </c>
      <c r="B27" s="17" t="s">
        <v>27</v>
      </c>
      <c r="C27" s="15" t="n">
        <f aca="false">(C2/2+1.25)</f>
        <v>1.25</v>
      </c>
      <c r="D27" s="4"/>
      <c r="E27" s="18"/>
      <c r="F27" s="19"/>
      <c r="G27" s="4"/>
      <c r="H27" s="4"/>
    </row>
    <row r="28" customFormat="false" ht="17.9" hidden="false" customHeight="true" outlineLevel="0" collapsed="false">
      <c r="A28" s="14" t="s">
        <v>42</v>
      </c>
      <c r="B28" s="24" t="s">
        <v>43</v>
      </c>
      <c r="C28" s="15"/>
      <c r="D28" s="4"/>
      <c r="E28" s="4"/>
      <c r="F28" s="4"/>
      <c r="G28" s="4"/>
      <c r="H28" s="4"/>
    </row>
    <row r="29" customFormat="false" ht="17.9" hidden="false" customHeight="true" outlineLevel="0" collapsed="false">
      <c r="A29" s="14" t="s">
        <v>44</v>
      </c>
      <c r="B29" s="17" t="s">
        <v>45</v>
      </c>
      <c r="C29" s="15" t="n">
        <f aca="false">(C2/8+0.375)</f>
        <v>0.375</v>
      </c>
      <c r="D29" s="3"/>
      <c r="E29" s="3"/>
      <c r="F29" s="1"/>
      <c r="G29" s="1"/>
      <c r="H29" s="4"/>
    </row>
    <row r="30" customFormat="false" ht="17.9" hidden="false" customHeight="true" outlineLevel="0" collapsed="false">
      <c r="A30" s="14" t="s">
        <v>46</v>
      </c>
      <c r="B30" s="17" t="s">
        <v>47</v>
      </c>
      <c r="C30" s="15" t="n">
        <f aca="false">(C2/12)</f>
        <v>0</v>
      </c>
      <c r="D30" s="4"/>
      <c r="E30" s="4"/>
      <c r="F30" s="18"/>
      <c r="G30" s="25"/>
      <c r="H30" s="4"/>
    </row>
    <row r="31" customFormat="false" ht="17.9" hidden="false" customHeight="true" outlineLevel="0" collapsed="false">
      <c r="A31" s="14" t="s">
        <v>48</v>
      </c>
      <c r="B31" s="17" t="s">
        <v>49</v>
      </c>
      <c r="C31" s="15" t="n">
        <f aca="false">(C3/2)</f>
        <v>0</v>
      </c>
      <c r="D31" s="4"/>
      <c r="E31" s="4"/>
      <c r="F31" s="18"/>
      <c r="G31" s="26"/>
      <c r="H31" s="4"/>
    </row>
  </sheetData>
  <mergeCells count="6">
    <mergeCell ref="A1:B1"/>
    <mergeCell ref="E1:F1"/>
    <mergeCell ref="A10:C10"/>
    <mergeCell ref="E17:F17"/>
    <mergeCell ref="A19:C19"/>
    <mergeCell ref="F29:G29"/>
  </mergeCells>
  <printOptions headings="false" gridLines="false" gridLinesSet="true" horizontalCentered="false" verticalCentered="false"/>
  <pageMargins left="0.5" right="0.5" top="1.15555555555556" bottom="0.766666666666667" header="0.5" footer="0.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Roman,Regular"&amp;20Measurements and Waistcoat Draft 
by the Common Inch</oddHeader>
    <oddFooter>&amp;C&amp;"Times New Roman,Regular"&amp;12Copyright Williams Clothiers, LLC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/>
  <printOptions headings="false" gridLines="false" gridLinesSet="true" horizontalCentered="false" verticalCentered="false"/>
  <pageMargins left="0.5" right="0.5" top="1.15555555555556" bottom="0.766666666666667" header="0.5" footer="0.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Roman,Regular"&amp;20Measurements and Waistcoat Draft 
by the Common Inch</oddHeader>
    <oddFooter>&amp;C&amp;"Times New Roman,Regular"&amp;12Copyright Williams Clothiers, LLC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/>
  <printOptions headings="false" gridLines="false" gridLinesSet="true" horizontalCentered="false" verticalCentered="false"/>
  <pageMargins left="0.5" right="0.5" top="1.15555555555556" bottom="0.766666666666667" header="0.5" footer="0.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Roman,Regular"&amp;20Measurements and Waistcoat Draft 
by the Common Inch</oddHeader>
    <oddFooter>&amp;C&amp;"Times New Roman,Regular"&amp;12Copyright Williams Clothiers, LLC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7756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2011-09-24T12:41:25Z</dcterms:created>
  <dc:creator>James Williams</dc:creator>
  <dc:language>en-US</dc:language>
  <dcterms:modified xsi:type="dcterms:W3CDTF">2015-07-22T13:16:30Z</dcterms:modified>
  <cp:revision>28</cp:revision>
</cp:coreProperties>
</file>